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36" windowWidth="23136" windowHeight="1195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Лист1!$A$1:$F$33</definedName>
  </definedNames>
  <calcPr calcId="145621"/>
</workbook>
</file>

<file path=xl/calcChain.xml><?xml version="1.0" encoding="utf-8"?>
<calcChain xmlns="http://schemas.openxmlformats.org/spreadsheetml/2006/main">
  <c r="F10" i="1"/>
  <c r="E31" l="1"/>
  <c r="D31"/>
  <c r="F31"/>
</calcChain>
</file>

<file path=xl/sharedStrings.xml><?xml version="1.0" encoding="utf-8"?>
<sst xmlns="http://schemas.openxmlformats.org/spreadsheetml/2006/main" count="35" uniqueCount="35">
  <si>
    <t>в том числе:</t>
  </si>
  <si>
    <t>городские округа:</t>
  </si>
  <si>
    <t>«Город Томск»</t>
  </si>
  <si>
    <t>«Город Кедровый»</t>
  </si>
  <si>
    <t>«Город Северск»</t>
  </si>
  <si>
    <t>«Город Стрежевой»</t>
  </si>
  <si>
    <t>муниципальные районы:</t>
  </si>
  <si>
    <t xml:space="preserve">Первомайский </t>
  </si>
  <si>
    <t>Численность постоянного населения, человек</t>
  </si>
  <si>
    <t>Итого</t>
  </si>
  <si>
    <t>n -количество муниципальных образований, соответствующих критерию отбора</t>
  </si>
  <si>
    <t>(тыс. рублей)</t>
  </si>
  <si>
    <t>k -уровень софинансирования из ОБ (в %)</t>
  </si>
  <si>
    <t>Ci - размер субсидии бюджету МО</t>
  </si>
  <si>
    <t>Критерию отбора соответствует одно  муниципальное образование  - «Город Томск»</t>
  </si>
  <si>
    <t>M - общая стоимость работ на разработку проектной документации в соответствии с расчетом начальной (максимальной) цены муниципального контракта</t>
  </si>
  <si>
    <t xml:space="preserve"> </t>
  </si>
  <si>
    <t>Наименование муниципальных образований</t>
  </si>
  <si>
    <t>Александровский район</t>
  </si>
  <si>
    <t>Асиновский район</t>
  </si>
  <si>
    <t>Бакчарский район</t>
  </si>
  <si>
    <t>Верхнекетский район</t>
  </si>
  <si>
    <t>Зырянский район</t>
  </si>
  <si>
    <t>Каргасокский район</t>
  </si>
  <si>
    <t>Кожевниковский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</si>
  <si>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</si>
  <si>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</si>
  <si>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</si>
  <si>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</si>
  <si>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Тегульдетский район</t>
  </si>
  <si>
    <t>Томский  район</t>
  </si>
  <si>
    <t>Чаинский район</t>
  </si>
  <si>
    <t>Шегарский район</t>
  </si>
  <si>
    <t>Расчет распределения</t>
  </si>
  <si>
    <t>субсидии местным бюджетам на разработку проектной документации в сфере дорожного хозяйства на 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</si>
</sst>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PT Astra Serif"/>
      <family val="2"/>
      <charset val="204"/>
    </font>
    <font>
      <sz val="11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4" xfId="0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 indent="1"/>
    </xf>
    <xf numFmtId="3" fontId="4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wrapText="1"/>
    </xf>
    <xf numFmtId="3" fontId="3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zoomScale="60" zoomScaleNormal="100" workbookViewId="0">
      <selection activeCell="C17" sqref="C17"/>
    </sheetView>
  </sheetViews>
  <sheetFormatPr defaultRowHeight="13.8"/>
  <cols>
    <col min="1" max="1" width="25.21875" customWidth="1"/>
    <col min="2" max="2" width="12.33203125" customWidth="1"/>
    <col min="3" max="3" width="16.21875" customWidth="1"/>
    <col min="4" max="4" width="15.44140625" customWidth="1"/>
    <col min="5" max="5" width="10" customWidth="1"/>
    <col min="6" max="6" width="12" customWidth="1"/>
  </cols>
  <sheetData>
    <row r="1" spans="1:8" ht="17.399999999999999">
      <c r="A1" s="24" t="s">
        <v>33</v>
      </c>
      <c r="B1" s="24"/>
      <c r="C1" s="24"/>
      <c r="D1" s="24"/>
      <c r="E1" s="24"/>
      <c r="F1" s="24"/>
    </row>
    <row r="2" spans="1:8" ht="39.75" customHeight="1">
      <c r="A2" s="25" t="s">
        <v>34</v>
      </c>
      <c r="B2" s="25"/>
      <c r="C2" s="25"/>
      <c r="D2" s="25"/>
      <c r="E2" s="25"/>
      <c r="F2" s="25"/>
      <c r="G2" t="s">
        <v>16</v>
      </c>
    </row>
    <row r="3" spans="1:8">
      <c r="A3" s="26"/>
      <c r="B3" s="26"/>
      <c r="C3" s="26"/>
      <c r="D3" s="26"/>
      <c r="E3" s="26"/>
      <c r="F3" s="3"/>
    </row>
    <row r="4" spans="1:8">
      <c r="A4" s="3"/>
      <c r="B4" s="4"/>
      <c r="C4" s="3"/>
      <c r="D4" s="3"/>
      <c r="F4" s="3" t="s">
        <v>11</v>
      </c>
    </row>
    <row r="5" spans="1:8" ht="30.75" customHeight="1">
      <c r="A5" s="30" t="s">
        <v>17</v>
      </c>
      <c r="B5" s="28" t="s">
        <v>8</v>
      </c>
      <c r="C5" s="30" t="s">
        <v>10</v>
      </c>
      <c r="D5" s="28" t="s">
        <v>15</v>
      </c>
      <c r="E5" s="28" t="s">
        <v>12</v>
      </c>
      <c r="F5" s="28" t="s">
        <v>13</v>
      </c>
    </row>
    <row r="6" spans="1:8" ht="155.25" customHeight="1">
      <c r="A6" s="30"/>
      <c r="B6" s="29"/>
      <c r="C6" s="30"/>
      <c r="D6" s="29"/>
      <c r="E6" s="29"/>
      <c r="F6" s="29"/>
    </row>
    <row r="7" spans="1:8" ht="17.399999999999999" customHeight="1">
      <c r="A7" s="15">
        <v>1</v>
      </c>
      <c r="B7" s="14">
        <v>2</v>
      </c>
      <c r="C7" s="15">
        <v>3</v>
      </c>
      <c r="D7" s="16">
        <v>4</v>
      </c>
      <c r="E7" s="16">
        <v>5</v>
      </c>
      <c r="F7" s="16">
        <v>6</v>
      </c>
    </row>
    <row r="8" spans="1:8" ht="15.6">
      <c r="A8" s="5" t="s">
        <v>0</v>
      </c>
      <c r="B8" s="6">
        <v>1052106</v>
      </c>
      <c r="C8" s="7"/>
      <c r="D8" s="8"/>
      <c r="E8" s="8"/>
      <c r="F8" s="8"/>
    </row>
    <row r="9" spans="1:8" ht="15.6">
      <c r="A9" s="9" t="s">
        <v>1</v>
      </c>
      <c r="B9" s="10"/>
      <c r="C9" s="7"/>
      <c r="D9" s="8"/>
      <c r="E9" s="8"/>
      <c r="F9" s="8"/>
    </row>
    <row r="10" spans="1:8" ht="15.6">
      <c r="A10" s="11" t="s">
        <v>2</v>
      </c>
      <c r="B10" s="6">
        <v>571983</v>
      </c>
      <c r="C10" s="15">
        <v>1</v>
      </c>
      <c r="D10" s="17">
        <v>165016.5</v>
      </c>
      <c r="E10" s="8">
        <v>99.99</v>
      </c>
      <c r="F10" s="17">
        <f>D10*E10/100</f>
        <v>164999.99834999998</v>
      </c>
      <c r="G10" s="1"/>
      <c r="H10" s="2"/>
    </row>
    <row r="11" spans="1:8" ht="15.6">
      <c r="A11" s="11" t="s">
        <v>3</v>
      </c>
      <c r="B11" s="6">
        <v>2634</v>
      </c>
      <c r="C11" s="7"/>
      <c r="D11" s="8"/>
      <c r="E11" s="8"/>
      <c r="F11" s="8"/>
    </row>
    <row r="12" spans="1:8" ht="15.6">
      <c r="A12" s="11" t="s">
        <v>4</v>
      </c>
      <c r="B12" s="6">
        <v>111974</v>
      </c>
      <c r="C12" s="7"/>
      <c r="D12" s="8"/>
      <c r="E12" s="8"/>
      <c r="F12" s="8"/>
    </row>
    <row r="13" spans="1:8" ht="15.6">
      <c r="A13" s="11" t="s">
        <v>5</v>
      </c>
      <c r="B13" s="6">
        <v>38061</v>
      </c>
      <c r="C13" s="7"/>
      <c r="D13" s="8"/>
      <c r="E13" s="8"/>
      <c r="F13" s="8"/>
    </row>
    <row r="14" spans="1:8" ht="21.75" customHeight="1">
      <c r="A14" s="18" t="s">
        <v>6</v>
      </c>
      <c r="B14" s="12"/>
      <c r="C14" s="7"/>
      <c r="D14" s="8"/>
      <c r="E14" s="8"/>
      <c r="F14" s="8"/>
    </row>
    <row r="15" spans="1:8" ht="16.2" customHeight="1">
      <c r="A15" s="13" t="s">
        <v>18</v>
      </c>
      <c r="B15" s="6">
        <v>7392</v>
      </c>
      <c r="C15" s="7"/>
      <c r="D15" s="8"/>
      <c r="E15" s="8"/>
      <c r="F15" s="8"/>
    </row>
    <row r="16" spans="1:8" ht="15.6">
      <c r="A16" s="13" t="s">
        <v>19</v>
      </c>
      <c r="B16" s="6">
        <v>33514</v>
      </c>
      <c r="C16" s="7"/>
      <c r="D16" s="8"/>
      <c r="E16" s="8"/>
      <c r="F16" s="8"/>
    </row>
    <row r="17" spans="1:6" ht="15.6">
      <c r="A17" s="13" t="s">
        <v>20</v>
      </c>
      <c r="B17" s="6">
        <v>11228</v>
      </c>
      <c r="C17" s="7"/>
      <c r="D17" s="8"/>
      <c r="E17" s="8"/>
      <c r="F17" s="8"/>
    </row>
    <row r="18" spans="1:6" ht="14.4" customHeight="1">
      <c r="A18" s="13" t="s">
        <v>21</v>
      </c>
      <c r="B18" s="6">
        <v>14588</v>
      </c>
      <c r="C18" s="7"/>
      <c r="D18" s="8"/>
      <c r="E18" s="8"/>
      <c r="F18" s="8"/>
    </row>
    <row r="19" spans="1:6" ht="15.6">
      <c r="A19" s="13" t="s">
        <v>22</v>
      </c>
      <c r="B19" s="6">
        <v>11065</v>
      </c>
      <c r="C19" s="7"/>
      <c r="D19" s="8"/>
      <c r="E19" s="8"/>
      <c r="F19" s="8"/>
    </row>
    <row r="20" spans="1:6" ht="15.6">
      <c r="A20" s="13" t="s">
        <v>23</v>
      </c>
      <c r="B20" s="6">
        <v>17507</v>
      </c>
      <c r="C20" s="7"/>
      <c r="D20" s="8"/>
      <c r="E20" s="8"/>
      <c r="F20" s="8"/>
    </row>
    <row r="21" spans="1:6" ht="16.95" customHeight="1">
      <c r="A21" s="13" t="s">
        <v>24</v>
      </c>
      <c r="B21" s="6">
        <v>20307</v>
      </c>
      <c r="C21" s="7"/>
      <c r="D21" s="8"/>
      <c r="E21" s="8"/>
      <c r="F21" s="8"/>
    </row>
    <row r="22" spans="1:6" ht="15.6">
      <c r="A22" s="13" t="s">
        <v>25</v>
      </c>
      <c r="B22" s="6">
        <v>32570</v>
      </c>
      <c r="C22" s="7"/>
      <c r="D22" s="8"/>
      <c r="E22" s="8"/>
      <c r="F22" s="8"/>
    </row>
    <row r="23" spans="1:6" ht="15" customHeight="1">
      <c r="A23" s="13" t="s">
        <v>26</v>
      </c>
      <c r="B23" s="6">
        <v>12088</v>
      </c>
      <c r="C23" s="7"/>
      <c r="D23" s="8"/>
      <c r="E23" s="8"/>
      <c r="F23" s="8"/>
    </row>
    <row r="24" spans="1:6" ht="15.6">
      <c r="A24" s="13" t="s">
        <v>27</v>
      </c>
      <c r="B24" s="6">
        <v>12177</v>
      </c>
      <c r="C24" s="7"/>
      <c r="D24" s="8"/>
      <c r="E24" s="8"/>
      <c r="F24" s="8"/>
    </row>
    <row r="25" spans="1:6" ht="15.6">
      <c r="A25" s="13" t="s">
        <v>28</v>
      </c>
      <c r="B25" s="6">
        <v>11443</v>
      </c>
      <c r="C25" s="7"/>
      <c r="D25" s="8"/>
      <c r="E25" s="8"/>
      <c r="F25" s="8"/>
    </row>
    <row r="26" spans="1:6" ht="15.6">
      <c r="A26" s="13" t="s">
        <v>7</v>
      </c>
      <c r="B26" s="6">
        <v>16732</v>
      </c>
      <c r="C26" s="7"/>
      <c r="D26" s="8"/>
      <c r="E26" s="8"/>
      <c r="F26" s="8"/>
    </row>
    <row r="27" spans="1:6" ht="15.6">
      <c r="A27" s="13" t="s">
        <v>29</v>
      </c>
      <c r="B27" s="6">
        <v>6436</v>
      </c>
      <c r="C27" s="7"/>
      <c r="D27" s="8"/>
      <c r="E27" s="8"/>
      <c r="F27" s="8"/>
    </row>
    <row r="28" spans="1:6" ht="15.6">
      <c r="A28" s="13" t="s">
        <v>30</v>
      </c>
      <c r="B28" s="6">
        <v>88838</v>
      </c>
      <c r="C28" s="7"/>
      <c r="D28" s="8"/>
      <c r="E28" s="8"/>
      <c r="F28" s="8"/>
    </row>
    <row r="29" spans="1:6" ht="15.6">
      <c r="A29" s="13" t="s">
        <v>31</v>
      </c>
      <c r="B29" s="6">
        <v>11674</v>
      </c>
      <c r="C29" s="7"/>
      <c r="D29" s="8"/>
      <c r="E29" s="8"/>
      <c r="F29" s="8"/>
    </row>
    <row r="30" spans="1:6" ht="15.6">
      <c r="A30" s="13" t="s">
        <v>32</v>
      </c>
      <c r="B30" s="6">
        <v>19895</v>
      </c>
      <c r="C30" s="7"/>
      <c r="D30" s="8"/>
      <c r="E30" s="8"/>
      <c r="F30" s="8"/>
    </row>
    <row r="31" spans="1:6" ht="15.6">
      <c r="A31" s="19" t="s">
        <v>9</v>
      </c>
      <c r="B31" s="20">
        <v>1052106</v>
      </c>
      <c r="C31" s="21">
        <v>1</v>
      </c>
      <c r="D31" s="22">
        <f>SUM(D10:D30)</f>
        <v>165016.5</v>
      </c>
      <c r="E31" s="23">
        <f t="shared" ref="E31:F31" si="0">SUM(E10:E30)</f>
        <v>99.99</v>
      </c>
      <c r="F31" s="22">
        <f t="shared" si="0"/>
        <v>164999.99834999998</v>
      </c>
    </row>
    <row r="32" spans="1:6">
      <c r="A32" s="3"/>
      <c r="B32" s="3"/>
      <c r="C32" s="3"/>
      <c r="D32" s="3"/>
      <c r="E32" s="3"/>
      <c r="F32" s="3"/>
    </row>
    <row r="33" spans="1:6" ht="15" customHeight="1">
      <c r="A33" s="27" t="s">
        <v>14</v>
      </c>
      <c r="B33" s="27"/>
      <c r="C33" s="27"/>
      <c r="D33" s="27"/>
      <c r="E33" s="27"/>
      <c r="F33" s="27"/>
    </row>
  </sheetData>
  <mergeCells count="10">
    <mergeCell ref="A1:F1"/>
    <mergeCell ref="A2:F2"/>
    <mergeCell ref="A3:E3"/>
    <mergeCell ref="A33:F33"/>
    <mergeCell ref="B5:B6"/>
    <mergeCell ref="A5:A6"/>
    <mergeCell ref="C5:C6"/>
    <mergeCell ref="D5:D6"/>
    <mergeCell ref="E5:E6"/>
    <mergeCell ref="F5:F6"/>
  </mergeCells>
  <pageMargins left="0.78740157480314965" right="0.78740157480314965" top="0.78740157480314965" bottom="0.78740157480314965" header="0.51181102362204722" footer="0.31496062992125984"/>
  <pageSetup paperSize="9" scale="95" firstPageNumber="516" orientation="portrait" useFirstPageNumber="1" horizontalDpi="1200" verticalDpi="1200" r:id="rId1"/>
  <headerFooter>
    <oddHeader>&amp;C&amp;12&amp;P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gmp</cp:lastModifiedBy>
  <cp:lastPrinted>2023-09-23T11:17:46Z</cp:lastPrinted>
  <dcterms:created xsi:type="dcterms:W3CDTF">2022-09-26T07:59:45Z</dcterms:created>
  <dcterms:modified xsi:type="dcterms:W3CDTF">2023-09-23T11:17:48Z</dcterms:modified>
</cp:coreProperties>
</file>